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<sst xmlns="http://schemas.openxmlformats.org/spreadsheetml/2006/main" count="70" uniqueCount="62">
  <si>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r>
      <rPr>
        <sz val="18"/>
        <color theme="1"/>
        <rFont val="方正小标宋简体"/>
        <charset val="134"/>
      </rPr>
      <t xml:space="preserve">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</si>
  <si>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</si>
  <si>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北京市南水北调干线管理处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</si>
  <si>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</si>
  <si>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</si>
  <si>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</si>
  <si>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</si>
  <si>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</si>
  <si>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</si>
  <si>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</si>
  <si>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</si>
  <si>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</si>
  <si>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</si>
  <si>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</si>
  <si>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</si>
  <si>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</si>
  <si>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</si>
  <si>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</si>
  <si>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</si>
  <si>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</si>
  <si>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</si>
  <si>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</si>
  <si>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</si>
  <si>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对视频会商系统、信息化设备、网络及网络安全设备进行维护，保障办公人员信息化设备正常运转，确保网络环境安全稳定运行</t>
  </si>
  <si>
    <t>完成了对视频会商系统维护、网络机柜与交换机维护、防火墙等安全设备的维护与管理、拼接屏的维护与管理以及电源电缆、信号电缆、网络电缆、光缆、钢管、桥架等设施的维护与管理，形成了维护记录、巡检记录、月度报告、季度报告等相关运维服务和过程性资料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</si>
  <si>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</si>
  <si>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</si>
  <si>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</si>
  <si>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</si>
  <si>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</si>
  <si>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</si>
  <si>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</si>
  <si>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</si>
  <si>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</si>
  <si>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指标1：维护系统数量</t>
  </si>
  <si>
    <t>=1个</t>
  </si>
  <si>
    <t>1个</t>
  </si>
  <si>
    <t>质量
指标</t>
  </si>
  <si>
    <t>指标1：系统正常运行率</t>
  </si>
  <si>
    <r>
      <rPr>
        <sz val="11"/>
        <color theme="1"/>
        <rFont val="仿宋_GB2312"/>
        <charset val="134"/>
      </rPr>
      <t>=</t>
    </r>
    <r>
      <rPr>
        <sz val="11"/>
        <color theme="1"/>
        <rFont val="仿宋_GB2312"/>
        <charset val="134"/>
      </rPr>
      <t>100%</t>
    </r>
  </si>
  <si>
    <t>90%</t>
  </si>
  <si>
    <t>设备使用频率较高，有时出现故障，虽然故障全部修复，但是系统正常运行率没有达到100%。后期将根据实际情况，合理设置指标项和指标值。</t>
  </si>
  <si>
    <t>时效
指标</t>
  </si>
  <si>
    <t>指标1：完成时间</t>
  </si>
  <si>
    <t>=12月</t>
  </si>
  <si>
    <t>12月</t>
  </si>
  <si>
    <t>成本指标</t>
  </si>
  <si>
    <t>经济
成本
指标</t>
  </si>
  <si>
    <t>指标1：项目总成本</t>
  </si>
  <si>
    <t>≤7.877579万元</t>
  </si>
  <si>
    <t>7.790000万元</t>
  </si>
  <si>
    <t>效益
指标</t>
  </si>
  <si>
    <t>经济效益指标</t>
  </si>
  <si>
    <t>社会效益指标</t>
  </si>
  <si>
    <t>指标1：保障全处信息设备运行正常，通过相关设备数据为调水决策提供依据，保障调水工作的顺利进行</t>
  </si>
  <si>
    <t>优</t>
  </si>
  <si>
    <t>办公设备故障发生率较高，监督管理不到位，后续继续加强项目设备管理，提升运行质量。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</si>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</sst>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view="pageBreakPreview" zoomScaleNormal="100" topLeftCell="A8" workbookViewId="0">
      <selection activeCell="Q6" sqref="Q6"/>
    </sheetView>
  </sheetViews>
  <sheetFormatPr defaultColWidth="9" defaultRowHeight="14"/>
  <cols>
    <col min="1" max="1" width="5.12727272727273" customWidth="1"/>
    <col min="2" max="2" width="6" customWidth="1"/>
    <col min="3" max="3" width="10.5" customWidth="1"/>
    <col min="5" max="6" width="10" customWidth="1"/>
    <col min="7" max="8" width="7.5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4.87272727272727" customWidth="1"/>
    <col min="14" max="14" width="14.3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5"/>
      <c r="I2" s="5"/>
      <c r="J2" s="5"/>
      <c r="K2" s="5"/>
      <c r="L2" s="5"/>
      <c r="M2" s="5"/>
      <c r="N2" s="5"/>
    </row>
    <row r="3" ht="15" customHeight="1" spans="1:14">
      <c r="A3" s="6" t="s">
        <v>3</v>
      </c>
      <c r="B3" s="6"/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17"/>
    </row>
    <row r="4" ht="15" customHeight="1" spans="1:14">
      <c r="A4" s="6" t="s">
        <v>5</v>
      </c>
      <c r="B4" s="6"/>
      <c r="C4" s="6" t="s">
        <v>6</v>
      </c>
      <c r="D4" s="6"/>
      <c r="E4" s="6"/>
      <c r="F4" s="6"/>
      <c r="G4" s="6"/>
      <c r="H4" s="6" t="s">
        <v>7</v>
      </c>
      <c r="I4" s="6"/>
      <c r="J4" s="6" t="s">
        <v>2</v>
      </c>
      <c r="K4" s="6"/>
      <c r="L4" s="6"/>
      <c r="M4" s="6"/>
      <c r="N4" s="6"/>
    </row>
    <row r="5" ht="33" customHeight="1" spans="1:14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8" customHeight="1" spans="1:14">
      <c r="A6" s="6"/>
      <c r="B6" s="6"/>
      <c r="C6" s="8" t="s">
        <v>15</v>
      </c>
      <c r="D6" s="8"/>
      <c r="E6" s="9">
        <v>7.877579</v>
      </c>
      <c r="F6" s="9">
        <f>SUM(F7:G9)</f>
        <v>7.79</v>
      </c>
      <c r="G6" s="9">
        <f t="shared" ref="G6:I6" si="0">SUM(G7:G9)</f>
        <v>0</v>
      </c>
      <c r="H6" s="9">
        <f>SUM(H7:I9)</f>
        <v>7.79</v>
      </c>
      <c r="I6" s="9">
        <f t="shared" si="0"/>
        <v>0</v>
      </c>
      <c r="J6" s="6">
        <v>10</v>
      </c>
      <c r="K6" s="6"/>
      <c r="L6" s="18">
        <f t="shared" ref="L6:L7" si="1">ROUND(H6/F6,4)</f>
        <v>1</v>
      </c>
      <c r="M6" s="18"/>
      <c r="N6" s="6">
        <f>ROUND(J6*L6,2)</f>
        <v>10</v>
      </c>
    </row>
    <row r="7" ht="26.1" customHeight="1" spans="1:14">
      <c r="A7" s="6"/>
      <c r="B7" s="6"/>
      <c r="C7" s="6" t="s">
        <v>16</v>
      </c>
      <c r="D7" s="6"/>
      <c r="E7" s="9">
        <v>7.877579</v>
      </c>
      <c r="F7" s="9">
        <v>7.79</v>
      </c>
      <c r="G7" s="9"/>
      <c r="H7" s="9">
        <v>7.79</v>
      </c>
      <c r="I7" s="9"/>
      <c r="J7" s="6"/>
      <c r="K7" s="6"/>
      <c r="L7" s="18">
        <f t="shared" si="1"/>
        <v>1</v>
      </c>
      <c r="M7" s="18"/>
      <c r="N7" s="6" t="s">
        <v>17</v>
      </c>
    </row>
    <row r="8" ht="32.1" customHeight="1" spans="1:14">
      <c r="A8" s="6"/>
      <c r="B8" s="6"/>
      <c r="C8" s="6" t="s">
        <v>18</v>
      </c>
      <c r="D8" s="6"/>
      <c r="E8" s="9"/>
      <c r="F8" s="9"/>
      <c r="G8" s="9"/>
      <c r="H8" s="9"/>
      <c r="I8" s="9"/>
      <c r="J8" s="6" t="s">
        <v>17</v>
      </c>
      <c r="K8" s="6"/>
      <c r="L8" s="18"/>
      <c r="M8" s="18"/>
      <c r="N8" s="6" t="s">
        <v>17</v>
      </c>
    </row>
    <row r="9" ht="26.1" customHeight="1" spans="1:14">
      <c r="A9" s="6"/>
      <c r="B9" s="6"/>
      <c r="C9" s="6" t="s">
        <v>19</v>
      </c>
      <c r="D9" s="6"/>
      <c r="E9" s="9"/>
      <c r="F9" s="9"/>
      <c r="G9" s="9"/>
      <c r="H9" s="9"/>
      <c r="I9" s="9"/>
      <c r="J9" s="6" t="s">
        <v>17</v>
      </c>
      <c r="K9" s="6"/>
      <c r="L9" s="18"/>
      <c r="M9" s="18"/>
      <c r="N9" s="6" t="s">
        <v>17</v>
      </c>
    </row>
    <row r="10" ht="15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ht="98.1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.1" customHeight="1" spans="1:14">
      <c r="A12" s="10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 t="s">
        <v>12</v>
      </c>
      <c r="J12" s="6"/>
      <c r="K12" s="6" t="s">
        <v>14</v>
      </c>
      <c r="L12" s="6"/>
      <c r="M12" s="6" t="s">
        <v>31</v>
      </c>
      <c r="N12" s="6"/>
    </row>
    <row r="13" ht="48" customHeight="1" spans="1:14">
      <c r="A13" s="10"/>
      <c r="B13" s="11" t="s">
        <v>32</v>
      </c>
      <c r="C13" s="6" t="s">
        <v>33</v>
      </c>
      <c r="D13" s="12" t="s">
        <v>34</v>
      </c>
      <c r="E13" s="12"/>
      <c r="F13" s="12"/>
      <c r="G13" s="13" t="s">
        <v>35</v>
      </c>
      <c r="H13" s="13" t="s">
        <v>36</v>
      </c>
      <c r="I13" s="6">
        <v>20</v>
      </c>
      <c r="J13" s="6"/>
      <c r="K13" s="6">
        <v>20</v>
      </c>
      <c r="L13" s="6"/>
      <c r="M13" s="6"/>
      <c r="N13" s="6"/>
    </row>
    <row r="14" ht="111" customHeight="1" spans="1:14">
      <c r="A14" s="10"/>
      <c r="B14" s="14"/>
      <c r="C14" s="6" t="s">
        <v>37</v>
      </c>
      <c r="D14" s="12" t="s">
        <v>38</v>
      </c>
      <c r="E14" s="12"/>
      <c r="F14" s="12"/>
      <c r="G14" s="13" t="s">
        <v>39</v>
      </c>
      <c r="H14" s="13" t="s">
        <v>40</v>
      </c>
      <c r="I14" s="6">
        <v>30</v>
      </c>
      <c r="J14" s="6"/>
      <c r="K14" s="6">
        <v>27</v>
      </c>
      <c r="L14" s="6"/>
      <c r="M14" s="6" t="s">
        <v>41</v>
      </c>
      <c r="N14" s="6"/>
    </row>
    <row r="15" ht="36" customHeight="1" spans="1:14">
      <c r="A15" s="10"/>
      <c r="B15" s="14"/>
      <c r="C15" s="6" t="s">
        <v>42</v>
      </c>
      <c r="D15" s="12" t="s">
        <v>43</v>
      </c>
      <c r="E15" s="12"/>
      <c r="F15" s="12"/>
      <c r="G15" s="13" t="s">
        <v>44</v>
      </c>
      <c r="H15" s="13" t="s">
        <v>45</v>
      </c>
      <c r="I15" s="6">
        <v>10</v>
      </c>
      <c r="J15" s="6"/>
      <c r="K15" s="6">
        <v>10</v>
      </c>
      <c r="L15" s="6"/>
      <c r="M15" s="6"/>
      <c r="N15" s="6"/>
    </row>
    <row r="16" ht="57.95" customHeight="1" spans="1:14">
      <c r="A16" s="10"/>
      <c r="B16" s="11" t="s">
        <v>46</v>
      </c>
      <c r="C16" s="6" t="s">
        <v>47</v>
      </c>
      <c r="D16" s="12" t="s">
        <v>48</v>
      </c>
      <c r="E16" s="12"/>
      <c r="F16" s="12"/>
      <c r="G16" s="15" t="s">
        <v>49</v>
      </c>
      <c r="H16" s="13" t="s">
        <v>50</v>
      </c>
      <c r="I16" s="6">
        <v>10</v>
      </c>
      <c r="J16" s="6"/>
      <c r="K16" s="6">
        <v>10</v>
      </c>
      <c r="L16" s="6"/>
      <c r="M16" s="6"/>
      <c r="N16" s="6"/>
    </row>
    <row r="17" ht="30.95" customHeight="1" spans="1:14">
      <c r="A17" s="10"/>
      <c r="B17" s="6" t="s">
        <v>51</v>
      </c>
      <c r="C17" s="6" t="s">
        <v>52</v>
      </c>
      <c r="D17" s="12"/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81" customHeight="1" spans="1:14">
      <c r="A18" s="10"/>
      <c r="B18" s="6"/>
      <c r="C18" s="6" t="s">
        <v>53</v>
      </c>
      <c r="D18" s="12" t="s">
        <v>54</v>
      </c>
      <c r="E18" s="12"/>
      <c r="F18" s="12"/>
      <c r="G18" s="6" t="s">
        <v>55</v>
      </c>
      <c r="H18" s="6" t="s">
        <v>55</v>
      </c>
      <c r="I18" s="6">
        <v>20</v>
      </c>
      <c r="J18" s="6"/>
      <c r="K18" s="6">
        <v>18</v>
      </c>
      <c r="L18" s="6"/>
      <c r="M18" s="6" t="s">
        <v>56</v>
      </c>
      <c r="N18" s="6"/>
    </row>
    <row r="19" ht="28" spans="1:14">
      <c r="A19" s="10"/>
      <c r="B19" s="6"/>
      <c r="C19" s="6" t="s">
        <v>57</v>
      </c>
      <c r="D19" s="12"/>
      <c r="E19" s="12"/>
      <c r="F19" s="12"/>
      <c r="G19" s="6"/>
      <c r="H19" s="6"/>
      <c r="I19" s="6"/>
      <c r="J19" s="6"/>
      <c r="K19" s="6"/>
      <c r="L19" s="6"/>
      <c r="M19" s="6"/>
      <c r="N19" s="6"/>
    </row>
    <row r="20" ht="28" spans="1:14">
      <c r="A20" s="10"/>
      <c r="B20" s="6"/>
      <c r="C20" s="6" t="s">
        <v>58</v>
      </c>
      <c r="D20" s="12"/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42" spans="1:14">
      <c r="A21" s="10"/>
      <c r="B21" s="6" t="s">
        <v>59</v>
      </c>
      <c r="C21" s="6" t="s">
        <v>60</v>
      </c>
      <c r="D21" s="12"/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spans="1:14">
      <c r="A22" s="16" t="s">
        <v>61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>
        <f>SUM(K13:L21,N6)</f>
        <v>95</v>
      </c>
      <c r="L22" s="16"/>
      <c r="M22" s="19"/>
      <c r="N22" s="19"/>
    </row>
  </sheetData>
  <mergeCells count="86">
    <mergeCell ref="A1:N1"/>
    <mergeCell ref="D2:G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5"/>
    <mergeCell ref="B17:B20"/>
    <mergeCell ref="A5:B9"/>
  </mergeCells>
  <pageMargins left="0.554861111111111" right="0.554861111111111" top="0.550694444444444" bottom="0.23611111111111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2022-03-18T17:44:00Z</dcterms:created>
  <dcterms:modified xsi:type="dcterms:W3CDTF">2025-08-25T11:03:25Z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328D7EF92CDF4F3E85FC387A9B3CC604_13</vt:lpwstr>
  </property>
</Properties>
</file>